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70" yWindow="105" windowWidth="26925" windowHeight="12195" tabRatio="602"/>
  </bookViews>
  <sheets>
    <sheet name="Приложение №17 к Договору" sheetId="8" r:id="rId1"/>
  </sheets>
  <definedNames>
    <definedName name="_xlnm._FilterDatabase" localSheetId="0" hidden="1">'Приложение №17 к Договору'!$A$6:$HG$25</definedName>
    <definedName name="_xlnm.Print_Area" localSheetId="0">'Приложение №17 к Договору'!$A$1:$Y$36</definedName>
  </definedNames>
  <calcPr calcId="124519"/>
</workbook>
</file>

<file path=xl/calcChain.xml><?xml version="1.0" encoding="utf-8"?>
<calcChain xmlns="http://schemas.openxmlformats.org/spreadsheetml/2006/main">
  <c r="B6" i="8"/>
  <c r="C6" s="1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</calcChain>
</file>

<file path=xl/sharedStrings.xml><?xml version="1.0" encoding="utf-8"?>
<sst xmlns="http://schemas.openxmlformats.org/spreadsheetml/2006/main" count="219" uniqueCount="135">
  <si>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</si>
  <si>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</si>
  <si>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</si>
  <si>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</si>
  <si>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</si>
  <si>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</si>
  <si>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</si>
  <si>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</si>
  <si>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</si>
  <si>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</si>
  <si>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</si>
  <si>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</si>
  <si>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</si>
  <si>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</si>
  <si>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</si>
  <si>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</si>
  <si>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</si>
  <si>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</si>
  <si>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</si>
  <si>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</si>
  <si>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</si>
  <si>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</si>
  <si>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</si>
  <si>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Срок поставки оборудования</t>
  </si>
  <si>
    <t>Примеча-
ние</t>
  </si>
  <si>
    <t>ПОСТАВЩИК</t>
  </si>
  <si>
    <t xml:space="preserve">Приложение №17 </t>
  </si>
  <si>
    <t>к Договору от ___________ №__________________</t>
  </si>
  <si>
    <t>*Стоимость шефмонтажных работ указывается при необходимости проведения данных работ</t>
  </si>
  <si>
    <t>Оплата аванса (30%) производится в соответствии с п. 9.1.1 договора, руб. с НДС (18%)</t>
  </si>
  <si>
    <t>ПОКУПАТЕЛЬ</t>
  </si>
  <si>
    <t>_____________________</t>
  </si>
  <si>
    <t>/Должность, Ф.И.О./</t>
  </si>
  <si>
    <t>М.П.</t>
  </si>
  <si>
    <t>_______________________</t>
  </si>
  <si>
    <t>Цена единицы Оборудования, рублей с НДС (18%)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</si>
  <si>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</si>
  <si>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</si>
  <si>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</si>
  <si>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т.ч.транспортные расходы, руб с НДС (18%):</t>
  </si>
  <si>
    <t>В т.ч. шефмонтажные работы (укаазать отдельно), руб с НДС (18%):*</t>
  </si>
  <si>
    <t>нж</t>
  </si>
  <si>
    <t>Арматура спецификация НВАЭС-2</t>
  </si>
  <si>
    <t>207.3</t>
  </si>
  <si>
    <t>Арматура технологических систем</t>
  </si>
  <si>
    <t>УХЛ3
II</t>
  </si>
  <si>
    <t>5(ОЖ4)
II</t>
  </si>
  <si>
    <t>угл.ст.</t>
  </si>
  <si>
    <t>8(ОЖ3)
II</t>
  </si>
  <si>
    <t>UMA
П</t>
  </si>
  <si>
    <t>QA3</t>
  </si>
  <si>
    <t>QA2</t>
  </si>
  <si>
    <t>Окончательный платеж (70%) производится в соответствии с п. 9.1.2 и 9.1.3 договора, руб. с НДС (18%)</t>
  </si>
  <si>
    <t>График финансированияна 20___ год (222)</t>
  </si>
  <si>
    <t>207.3.13</t>
  </si>
  <si>
    <t>KBA</t>
  </si>
  <si>
    <t>Система подпитки-продувки</t>
  </si>
  <si>
    <t>207.3.13.54</t>
  </si>
  <si>
    <t>10KBA01AA201
10KBA02AA201
10KBA03AA201
10KBA04AA201
20KBA01AA201
20KBA02AA201
20KBA03AA201
20KBA04AA201</t>
  </si>
  <si>
    <t xml:space="preserve">Клапан регулирующий </t>
  </si>
  <si>
    <t>ручной</t>
  </si>
  <si>
    <t>2ВIIа/I</t>
  </si>
  <si>
    <t>UJA
О</t>
  </si>
  <si>
    <t>207.3.13.63</t>
  </si>
  <si>
    <t>10KBA51AA201
10KBA52AA201
10KBA53AA201
10KBA54AA201
20KBA51AA201
20KBA52AA201
20KBA53AA201
20KBA54AA201</t>
  </si>
  <si>
    <t>Клапан регулирующий</t>
  </si>
  <si>
    <t>207.3.26.36</t>
  </si>
  <si>
    <t>электропривод
МЭП-63000/100-100-05А ТЗ с реостатным датчиком положения
N 0,65 кВт
t 15 с или аналог</t>
  </si>
  <si>
    <t>УХЛ3 II</t>
  </si>
  <si>
    <t>207.3.26.38</t>
  </si>
  <si>
    <t>10LCQ13AA201
10LCQ23AA201
10LCQ33AA201
10LCQ43AA201
20LCQ13AA201
20LCQ23AA201
20LCQ33AA201
20LCQ43AA201</t>
  </si>
  <si>
    <t>электропривод
MODACT MON
52030.7AN3NA
N 0,25 кВт
tср  60 с или аналог</t>
  </si>
  <si>
    <t>207.3.26.39</t>
  </si>
  <si>
    <t>10LCQ15AA201
10LCQ25AA201
10LCQ35AA201
10LCQ45AA201
20LCQ15AA201
20LCQ25AA201
20LCQ35AA201
20LCQ45AA201</t>
  </si>
  <si>
    <t>электропривод
MODACT MON
52030.7AN3NA
N 0.25 кВт
tср  60 с или аналог</t>
  </si>
  <si>
    <t>3СIIIa/I</t>
  </si>
  <si>
    <t>207.3.25.27</t>
  </si>
  <si>
    <t>10LAB09AA201
20LAB09AA201</t>
  </si>
  <si>
    <t>Клапан регулирующий типа "Диск"</t>
  </si>
  <si>
    <t>электропривод
МЭОФ-100/25-0,25У-97КА
N 170 Вт
tср 25,0 с или аналог</t>
  </si>
  <si>
    <t>3СIIIa/II</t>
  </si>
  <si>
    <t>207.3.34.5</t>
  </si>
  <si>
    <t>10LCN40AA201
20LCN40AA201</t>
  </si>
  <si>
    <t>Клапан дроссельный регулирующий</t>
  </si>
  <si>
    <t>электропривод
MODACT MON
52030.7AJ3NA
N 0,18 кВт
tср  60 с или аналог</t>
  </si>
  <si>
    <t>207.3.34.11</t>
  </si>
  <si>
    <t>10LCN20AA202
20LCN20AA202</t>
  </si>
  <si>
    <t>4/II</t>
  </si>
  <si>
    <t>QA4</t>
  </si>
  <si>
    <t>207.3.34.12</t>
  </si>
  <si>
    <t>10LCN50AA201
20LCN50AA201</t>
  </si>
  <si>
    <t xml:space="preserve">Клапан дроссельный регулирующий </t>
  </si>
  <si>
    <t>электропривод
MODACT MON
52030.7AJ3NA
N 0.18 кВт
tср  60 с или аналог</t>
  </si>
  <si>
    <t>207.3.29.2</t>
  </si>
  <si>
    <t>10KWB51AA201
20KWB51AA201</t>
  </si>
  <si>
    <t>UKC
П</t>
  </si>
  <si>
    <t>207.3.29.3</t>
  </si>
  <si>
    <t>10KWB53AA201
20KWB53AA201</t>
  </si>
  <si>
    <t>1. Для фланцевой арматуры поставка должна осуществляться в комплекте с ответными фланцами, крепежом и прокладками.</t>
  </si>
  <si>
    <t>НГ 27102-025
или аналог</t>
  </si>
  <si>
    <t>DN 25;
Рр 17,64 Мпа;
Тр 350 ºС;
Gмакс 3 т/ч при ΔРмин 0,1 Мпа;
ΔРмакс 5,8 Мпа;
Герметичность по отношению к внешней среде по III классу              ПНАЭ Г-7-019-89;   
Допустимые протечки внутри клапана  - не более 0,06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теплоноситель I контура</t>
  </si>
  <si>
    <t>НГ 27102-010
или аналог</t>
  </si>
  <si>
    <r>
      <t xml:space="preserve">DN 10;
Рр 17,64 Мпа;
Тр 350 ºС;
Gмакс 1,0 т/ч при ΔРmin 0,17 Мпа;
ΔРмакс 7,6 Мпа;
</t>
    </r>
    <r>
      <rPr>
        <sz val="11"/>
        <color indexed="8"/>
        <rFont val="Arial"/>
        <family val="2"/>
        <charset val="204"/>
      </rPr>
      <t>Герметичность по отношению к внешней среде по III классу              ПНАЭ Г-7-019-89;   
Допустимые протечки внутри клапана  - не более 0,03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теплоноситель I контура</t>
    </r>
  </si>
  <si>
    <t>207.3.25</t>
  </si>
  <si>
    <t>LAB</t>
  </si>
  <si>
    <t>Система основной питательной воды</t>
  </si>
  <si>
    <t>СКА 034.50.12.000-01.02
или аналог</t>
  </si>
  <si>
    <t>DN 50;
Рр 11,77 Мпа;
Тр 182 °С;
Gmax 20 т/ч при ΔPmin 5,0 Мпа;
ΔРмакс 6,0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Назначенный срок службы корпуса - не менее 50 лет;  
Среда - питательная вода</t>
  </si>
  <si>
    <t>207.3.26</t>
  </si>
  <si>
    <t>LCQ10-40</t>
  </si>
  <si>
    <t>Система продувки и дренажей ПГ</t>
  </si>
  <si>
    <t>10LCQ11AA201
10LCQ21AA201
10LCQ31AA201
10LCQ41AA201
20LCQ11AA201
20LCQ21AA201
20LCQ31AA201
20LCQ41AA201</t>
  </si>
  <si>
    <t>С.КСБ.50-00-00-Э
или аналог</t>
  </si>
  <si>
    <r>
      <t xml:space="preserve">DN 50; 
Рр 8,1 Мпа;
Ррег 6,9 МПа 
Тр 300 °С;
Трег 285 °С;
ΔPmin 0,02 Мпа;
ΔPmax 0,5 Мпа;
Gmax при ΔPmin - 25 т/час ; 
Точность регулирования 
расхода - 0,5 т/ч; 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0,19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</t>
    </r>
    <r>
      <rPr>
        <sz val="11"/>
        <color indexed="10"/>
        <rFont val="Arial"/>
        <family val="2"/>
        <charset val="204"/>
      </rPr>
      <t xml:space="preserve">       </t>
    </r>
    <r>
      <rPr>
        <sz val="11"/>
        <color indexed="8"/>
        <rFont val="Arial"/>
        <family val="2"/>
        <charset val="204"/>
      </rPr>
      <t xml:space="preserve">
Назначеный срок службы корпуса - не менее 40 лет;  
Среда - продувочная вода ПГ, обессоленная вода второго контура</t>
    </r>
  </si>
  <si>
    <t>С.КРКВ 80-00-00-Э-01
c ДУП
или аналог</t>
  </si>
  <si>
    <r>
      <t xml:space="preserve">DN 80;
Рр 8,1 Мпа;
Тр 300 °С
Gmax 40 т/ч при ΔРmin 0,02 Мпа;
Ррег 6,9 Мпа; 
Трег 285 °С;
Точность регулирования 
расхода - 0,5 т/ч;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0,5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   </t>
    </r>
    <r>
      <rPr>
        <sz val="11"/>
        <color indexed="10"/>
        <rFont val="Arial"/>
        <family val="2"/>
        <charset val="204"/>
      </rPr>
      <t xml:space="preserve">    
</t>
    </r>
    <r>
      <rPr>
        <sz val="11"/>
        <color indexed="8"/>
        <rFont val="Arial"/>
        <family val="2"/>
        <charset val="204"/>
      </rPr>
      <t>Назначеный срок службы корпуса - не менее 40 лет;  
Среда - продувочная вода ПГ, обессоленная вода второго контура</t>
    </r>
  </si>
  <si>
    <t>С.КРКВ 80-00-00-Э-01
или аналог</t>
  </si>
  <si>
    <t>DN 80;
Рр 9,8 Мпа;
Тр 287 °С;
Gmax 40 т/ч при ΔРmin 0,02 Мпа;
Ррег 7,0-8,5 Мпа;
Трег 237-251 °С;
Точность регулирования 
расхода - 0,5 т/ч;
Герметичность по отношению к внешней среде по III классу              ПНАЭ Г-7-019-89;   
Допустимые протечки внутри клапана  - не более 0,5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продувочная вода ПГ, обессоленная вода второго контура</t>
  </si>
  <si>
    <t>207.3.26.82</t>
  </si>
  <si>
    <t>10LCQ12AA201
10LCQ22AA201
10LCQ32AA201
10LCQ42AA201
20LCQ12AA201
20LCQ22AA201
20LCQ32AA201
20LCQ42AA201</t>
  </si>
  <si>
    <t>DN 50; 
Рр 8,1 Мпа;
Ррег 6,9 Мпа; 
Тр 300 °С;
Трег 285 °С; 
ΔPmin 0,02 Мпа;
ΔPmax 0,5 Мпа;
Gmax при ΔPmin - 25 т/час ; 
Точность регулирования 
расхода - 0,5 т/ч; 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продувочная вода ПГ, промывочный раствор, обессоленная вода второго контура, теплоноситель первого контура</t>
  </si>
  <si>
    <t>207.3.29</t>
  </si>
  <si>
    <t>KWB50</t>
  </si>
  <si>
    <t>Система гидроиспытаний ПГ по 2 контуру</t>
  </si>
  <si>
    <t>1564-32-М
или аналог</t>
  </si>
  <si>
    <r>
      <t xml:space="preserve">DN 32;
Рр 11,5 Мпа;
Тр 85 ºС;
Gmах 2,0 м3/ч при ΔPmin 5,0 Мпа;
ΔPmax 7 МПа;
Герметичность по отношению к внешней среде по III классу              ПНАЭ Г-7-019-89;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Допустимые протечки внутри клапана  - не более 0,192 см3/мин;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Ремонтопригоден без вырезки из трубопровода;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 xml:space="preserve">Тип присоединения - патрубки под приварку;        </t>
    </r>
    <r>
      <rPr>
        <sz val="11"/>
        <color indexed="10"/>
        <rFont val="Arial"/>
        <family val="2"/>
        <charset val="204"/>
      </rPr>
      <t xml:space="preserve">
</t>
    </r>
    <r>
      <rPr>
        <sz val="11"/>
        <color indexed="8"/>
        <rFont val="Arial"/>
        <family val="2"/>
        <charset val="204"/>
      </rPr>
      <t>Назначеный срок службы корпуса - не менее 40 лет;  
Среда - обессоленная вода второго контура</t>
    </r>
  </si>
  <si>
    <t>DN 32;
Рр 11,5 Мпа;
Тр 85 ºС;
Gmах 2,0 м3/ч при ΔPmin 5,0 Мпа;
ΔPmax 7 МПа;
Герметичность по отношению к внешней среде по III классу              ПНАЭ Г-7-019-89;   
Допустимые протечки внутри клапана  - не более 0,192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обессоленная вода</t>
  </si>
  <si>
    <t>207.3.34</t>
  </si>
  <si>
    <t>LCN</t>
  </si>
  <si>
    <t>Система дренажей паропроводов высокого давления</t>
  </si>
  <si>
    <t xml:space="preserve">С.КДР 50-00-00-Э
или аналог                </t>
  </si>
  <si>
    <t xml:space="preserve">DN 50;
Рр 8.1 Мпа;
Тр 300 °С;
Рном 6,9 Мпа; 
Тном 287 °С;
Gmax 3,5 т/ч при Δpmin  6,0 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 пароводяная смесь, конденсат </t>
  </si>
  <si>
    <t>С.КДР 50-00-00-Э-01 
или аналог</t>
  </si>
  <si>
    <t xml:space="preserve">DN 50;
Рр 8,1 Мпа;
Тр 300 °С;
Рном 6,7 Мпа;
Тном 283,7 °С;
Gmax 33 т/ч
при ΔPmin 4,0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-пароводяная смесь, конденсат </t>
  </si>
  <si>
    <t xml:space="preserve">DN 50;
Рр 8,1 Мпа;
Тр 300 °С;
Рном  6,9 Мпа;
Тном  287 °С;
Gmax 5 т/ч при ΔPmin 6,9 Мпа;
Герметичность по отношению к внешней среде по III классу              ПНАЭ Г-7-019-89;   
Допустимые протечки внутри клапана  - не более 0,19 см3/мин;
Ремонтопригоден без вырезки из трубопровода;
Тип присоединения - патрубки под приварку;        
Назначеный срок службы корпуса - не менее 40 лет;  
Среда -пароводяная смесь, конденсат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</si>
</sst>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28">
    <font>
      <sz val="8"/>
      <name val="Arial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Arial"/>
      <family val="2"/>
      <charset val="204"/>
    </font>
    <font>
      <sz val="8"/>
      <name val="Arial"/>
      <family val="2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b/>
      <sz val="8"/>
      <name val="Arial"/>
    </font>
    <font>
      <sz val="11"/>
      <color indexed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21" fillId="0" borderId="0"/>
    <xf numFmtId="0" fontId="21" fillId="0" borderId="0"/>
    <xf numFmtId="0" fontId="17" fillId="0" borderId="1" applyProtection="0">
      <alignment horizontal="center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" fillId="0" borderId="0"/>
  </cellStyleXfs>
  <cellXfs count="6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0" xfId="0" applyFont="1"/>
    <xf numFmtId="0" fontId="6" fillId="0" borderId="1" xfId="0" applyFont="1" applyFill="1" applyBorder="1" applyAlignment="1">
      <alignment horizontal="left"/>
    </xf>
    <xf numFmtId="0" fontId="6" fillId="0" borderId="0" xfId="0" applyFont="1" applyFill="1"/>
    <xf numFmtId="0" fontId="8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1" xfId="0" applyNumberFormat="1" applyFont="1" applyFill="1" applyBorder="1" applyAlignment="1">
      <alignment horizontal="left" vertical="center" wrapText="1"/>
    </xf>
    <xf numFmtId="17" fontId="11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6" fillId="0" borderId="0" xfId="0" applyFont="1" applyFill="1" applyBorder="1"/>
    <xf numFmtId="0" fontId="6" fillId="0" borderId="0" xfId="64" applyNumberFormat="1" applyFont="1" applyFill="1" applyBorder="1" applyAlignment="1" applyProtection="1">
      <alignment vertical="top"/>
    </xf>
    <xf numFmtId="0" fontId="16" fillId="0" borderId="0" xfId="64" applyNumberFormat="1" applyFont="1" applyFill="1" applyBorder="1" applyAlignment="1" applyProtection="1">
      <alignment horizontal="center" vertical="center"/>
    </xf>
    <xf numFmtId="0" fontId="16" fillId="0" borderId="0" xfId="64" applyNumberFormat="1" applyFont="1" applyFill="1" applyBorder="1" applyAlignment="1" applyProtection="1">
      <alignment vertical="top"/>
    </xf>
    <xf numFmtId="0" fontId="16" fillId="0" borderId="0" xfId="0" applyFont="1" applyFill="1" applyBorder="1" applyAlignment="1">
      <alignment horizontal="center"/>
    </xf>
    <xf numFmtId="0" fontId="15" fillId="0" borderId="0" xfId="64" applyNumberFormat="1" applyFont="1" applyFill="1" applyBorder="1" applyAlignment="1" applyProtection="1">
      <alignment vertical="top"/>
    </xf>
    <xf numFmtId="0" fontId="17" fillId="0" borderId="0" xfId="0" applyFont="1" applyFill="1" applyAlignment="1">
      <alignment horizontal="left"/>
    </xf>
    <xf numFmtId="0" fontId="15" fillId="0" borderId="0" xfId="0" applyFont="1" applyFill="1" applyBorder="1"/>
    <xf numFmtId="0" fontId="4" fillId="0" borderId="0" xfId="0" applyFont="1" applyFill="1"/>
    <xf numFmtId="0" fontId="18" fillId="2" borderId="0" xfId="0" applyFont="1" applyFill="1"/>
    <xf numFmtId="165" fontId="16" fillId="0" borderId="0" xfId="64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164" fontId="19" fillId="2" borderId="1" xfId="0" applyNumberFormat="1" applyFont="1" applyFill="1" applyBorder="1" applyAlignment="1">
      <alignment horizontal="right" vertical="center" wrapText="1"/>
    </xf>
    <xf numFmtId="0" fontId="19" fillId="2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7" fillId="0" borderId="1" xfId="0" applyFont="1" applyFill="1" applyBorder="1"/>
    <xf numFmtId="0" fontId="17" fillId="0" borderId="0" xfId="0" applyFont="1" applyFill="1" applyBorder="1"/>
    <xf numFmtId="0" fontId="17" fillId="0" borderId="0" xfId="0" applyFont="1" applyFill="1"/>
    <xf numFmtId="0" fontId="23" fillId="0" borderId="0" xfId="71" applyFont="1"/>
    <xf numFmtId="0" fontId="20" fillId="0" borderId="1" xfId="74" applyNumberFormat="1" applyFont="1" applyBorder="1" applyAlignment="1">
      <alignment horizontal="left" vertical="center" wrapText="1"/>
    </xf>
    <xf numFmtId="1" fontId="22" fillId="4" borderId="1" xfId="65" applyNumberFormat="1" applyFont="1" applyFill="1" applyBorder="1" applyAlignment="1">
      <alignment horizontal="left" vertical="center" wrapText="1"/>
    </xf>
    <xf numFmtId="0" fontId="22" fillId="4" borderId="1" xfId="65" applyNumberFormat="1" applyFont="1" applyFill="1" applyBorder="1" applyAlignment="1">
      <alignment horizontal="left" vertical="center" wrapText="1"/>
    </xf>
    <xf numFmtId="0" fontId="22" fillId="4" borderId="1" xfId="65" applyNumberFormat="1" applyFont="1" applyFill="1" applyBorder="1" applyAlignment="1">
      <alignment horizontal="left" vertical="center"/>
    </xf>
    <xf numFmtId="0" fontId="22" fillId="3" borderId="1" xfId="65" applyNumberFormat="1" applyFont="1" applyFill="1" applyBorder="1" applyAlignment="1">
      <alignment horizontal="left" vertical="center" wrapText="1" indent="1"/>
    </xf>
    <xf numFmtId="0" fontId="22" fillId="3" borderId="1" xfId="65" applyNumberFormat="1" applyFont="1" applyFill="1" applyBorder="1" applyAlignment="1">
      <alignment horizontal="left" vertical="center" indent="1"/>
    </xf>
    <xf numFmtId="0" fontId="22" fillId="3" borderId="1" xfId="65" applyNumberFormat="1" applyFont="1" applyFill="1" applyBorder="1" applyAlignment="1">
      <alignment horizontal="left" vertical="center" wrapText="1" indent="2"/>
    </xf>
    <xf numFmtId="0" fontId="22" fillId="3" borderId="1" xfId="65" applyNumberFormat="1" applyFont="1" applyFill="1" applyBorder="1" applyAlignment="1">
      <alignment horizontal="left" vertical="center" indent="2"/>
    </xf>
    <xf numFmtId="0" fontId="20" fillId="0" borderId="1" xfId="65" applyNumberFormat="1" applyFont="1" applyBorder="1" applyAlignment="1">
      <alignment horizontal="left" vertical="center" wrapText="1"/>
    </xf>
    <xf numFmtId="0" fontId="23" fillId="0" borderId="1" xfId="74" applyNumberFormat="1" applyFont="1" applyBorder="1" applyAlignment="1">
      <alignment horizontal="left" vertical="center" wrapText="1" indent="3"/>
    </xf>
    <xf numFmtId="0" fontId="23" fillId="0" borderId="1" xfId="74" applyNumberFormat="1" applyFont="1" applyBorder="1" applyAlignment="1">
      <alignment horizontal="left" vertical="center" wrapText="1"/>
    </xf>
    <xf numFmtId="1" fontId="23" fillId="0" borderId="1" xfId="74" applyNumberFormat="1" applyFont="1" applyBorder="1" applyAlignment="1">
      <alignment horizontal="right" vertical="center" wrapText="1"/>
    </xf>
    <xf numFmtId="164" fontId="23" fillId="0" borderId="1" xfId="74" applyNumberFormat="1" applyFont="1" applyBorder="1" applyAlignment="1">
      <alignment horizontal="right" vertical="center" wrapText="1"/>
    </xf>
    <xf numFmtId="3" fontId="23" fillId="0" borderId="1" xfId="74" applyNumberFormat="1" applyFont="1" applyBorder="1" applyAlignment="1">
      <alignment horizontal="right" vertical="center" wrapText="1"/>
    </xf>
    <xf numFmtId="0" fontId="20" fillId="0" borderId="1" xfId="74" applyNumberFormat="1" applyFont="1" applyBorder="1" applyAlignment="1">
      <alignment horizontal="left" vertical="top" wrapText="1"/>
    </xf>
    <xf numFmtId="0" fontId="26" fillId="0" borderId="0" xfId="74" applyNumberFormat="1" applyFont="1" applyFill="1" applyBorder="1" applyAlignment="1">
      <alignment horizontal="left"/>
    </xf>
    <xf numFmtId="0" fontId="24" fillId="0" borderId="1" xfId="74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/>
    </xf>
    <xf numFmtId="0" fontId="6" fillId="0" borderId="6" xfId="0" applyFont="1" applyFill="1" applyBorder="1" applyAlignment="1">
      <alignment horizontal="right" vertical="center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</cellXfs>
  <cellStyles count="75">
    <cellStyle name="ЛокСмета" xfId="67"/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 2" xfId="68"/>
    <cellStyle name="Обычный 2 3" xfId="69"/>
    <cellStyle name="Обычный 2 4" xfId="70"/>
    <cellStyle name="Обычный 2 5" xfId="73"/>
    <cellStyle name="Обычный 2 6" xfId="72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" xfId="74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" xfId="71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" xfId="6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K35"/>
  <sheetViews>
    <sheetView tabSelected="1" view="pageBreakPreview" topLeftCell="A17" zoomScale="70" zoomScaleSheetLayoutView="70" workbookViewId="0">
      <selection activeCell="F19" sqref="F19"/>
    </sheetView>
  </sheetViews>
  <sheetFormatPr defaultRowHeight="15.75"/>
  <cols>
    <col min="1" max="1" width="22" style="1" customWidth="1"/>
    <col min="2" max="2" width="23.83203125" style="1" customWidth="1"/>
    <col min="3" max="3" width="30" style="1" customWidth="1"/>
    <col min="4" max="4" width="17" style="1" customWidth="1"/>
    <col min="5" max="5" width="44.33203125" style="1" customWidth="1"/>
    <col min="6" max="6" width="26.33203125" style="1" customWidth="1"/>
    <col min="7" max="7" width="18.5" style="1" customWidth="1"/>
    <col min="8" max="8" width="13.8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7" width="11.83203125" style="1" customWidth="1"/>
    <col min="18" max="18" width="16" style="1" customWidth="1"/>
    <col min="19" max="19" width="17.33203125" style="1" customWidth="1"/>
    <col min="20" max="20" width="12" style="1" customWidth="1"/>
    <col min="21" max="21" width="9.5" style="1" bestFit="1" customWidth="1"/>
    <col min="22" max="22" width="10.6640625" style="5" customWidth="1"/>
    <col min="23" max="23" width="12.83203125" style="5" customWidth="1"/>
    <col min="24" max="24" width="22.33203125" style="5" customWidth="1"/>
    <col min="25" max="25" width="23.33203125" style="5" customWidth="1"/>
    <col min="26" max="16384" width="9.33203125" style="1"/>
  </cols>
  <sheetData>
    <row r="1" spans="1:215" s="3" customFormat="1" ht="18.75">
      <c r="A1" s="57" t="s">
        <v>26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</row>
    <row r="2" spans="1:215" s="3" customFormat="1" ht="18.75">
      <c r="A2" s="57" t="s">
        <v>27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</row>
    <row r="3" spans="1:215" s="3" customFormat="1" ht="20.25">
      <c r="A3" s="58" t="s">
        <v>53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</row>
    <row r="4" spans="1:215" ht="114" customHeight="1">
      <c r="A4" s="59" t="s">
        <v>0</v>
      </c>
      <c r="B4" s="59" t="s">
        <v>1</v>
      </c>
      <c r="C4" s="59" t="s">
        <v>2</v>
      </c>
      <c r="D4" s="59" t="s">
        <v>3</v>
      </c>
      <c r="E4" s="59" t="s">
        <v>4</v>
      </c>
      <c r="F4" s="59" t="s">
        <v>5</v>
      </c>
      <c r="G4" s="59" t="s">
        <v>6</v>
      </c>
      <c r="H4" s="59" t="s">
        <v>7</v>
      </c>
      <c r="I4" s="59" t="s">
        <v>8</v>
      </c>
      <c r="J4" s="59" t="s">
        <v>9</v>
      </c>
      <c r="K4" s="59" t="s">
        <v>10</v>
      </c>
      <c r="L4" s="59" t="s">
        <v>11</v>
      </c>
      <c r="M4" s="59"/>
      <c r="N4" s="59" t="s">
        <v>37</v>
      </c>
      <c r="O4" s="59"/>
      <c r="P4" s="6" t="s">
        <v>12</v>
      </c>
      <c r="Q4" s="6" t="s">
        <v>13</v>
      </c>
      <c r="R4" s="59" t="s">
        <v>14</v>
      </c>
      <c r="S4" s="59" t="s">
        <v>15</v>
      </c>
      <c r="T4" s="67" t="s">
        <v>23</v>
      </c>
      <c r="U4" s="60" t="s">
        <v>24</v>
      </c>
      <c r="V4" s="63" t="s">
        <v>35</v>
      </c>
      <c r="W4" s="63" t="s">
        <v>36</v>
      </c>
      <c r="X4" s="62" t="s">
        <v>29</v>
      </c>
      <c r="Y4" s="62" t="s">
        <v>52</v>
      </c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</row>
    <row r="5" spans="1:215" ht="42.75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59"/>
      <c r="S5" s="59"/>
      <c r="T5" s="68"/>
      <c r="U5" s="61"/>
      <c r="V5" s="64"/>
      <c r="W5" s="64"/>
      <c r="X5" s="62"/>
      <c r="Y5" s="6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</row>
    <row r="6" spans="1:215" ht="14.25">
      <c r="A6" s="7">
        <v>1</v>
      </c>
      <c r="B6" s="7">
        <f>A6+1</f>
        <v>2</v>
      </c>
      <c r="C6" s="7">
        <f t="shared" ref="C6:S6" si="0">B6+1</f>
        <v>3</v>
      </c>
      <c r="D6" s="7">
        <f t="shared" si="0"/>
        <v>4</v>
      </c>
      <c r="E6" s="7">
        <f t="shared" si="0"/>
        <v>5</v>
      </c>
      <c r="F6" s="7">
        <f t="shared" si="0"/>
        <v>6</v>
      </c>
      <c r="G6" s="7">
        <f t="shared" si="0"/>
        <v>7</v>
      </c>
      <c r="H6" s="7">
        <f t="shared" si="0"/>
        <v>8</v>
      </c>
      <c r="I6" s="7">
        <f t="shared" si="0"/>
        <v>9</v>
      </c>
      <c r="J6" s="7">
        <f t="shared" si="0"/>
        <v>10</v>
      </c>
      <c r="K6" s="7">
        <f t="shared" si="0"/>
        <v>11</v>
      </c>
      <c r="L6" s="7">
        <f t="shared" si="0"/>
        <v>12</v>
      </c>
      <c r="M6" s="7">
        <f t="shared" si="0"/>
        <v>13</v>
      </c>
      <c r="N6" s="7">
        <f t="shared" si="0"/>
        <v>14</v>
      </c>
      <c r="O6" s="7">
        <f t="shared" si="0"/>
        <v>15</v>
      </c>
      <c r="P6" s="7">
        <f t="shared" si="0"/>
        <v>16</v>
      </c>
      <c r="Q6" s="7">
        <f t="shared" si="0"/>
        <v>17</v>
      </c>
      <c r="R6" s="7">
        <f t="shared" si="0"/>
        <v>18</v>
      </c>
      <c r="S6" s="7">
        <f t="shared" si="0"/>
        <v>19</v>
      </c>
      <c r="T6" s="7">
        <f t="shared" ref="T6" si="1">S6+1</f>
        <v>20</v>
      </c>
      <c r="U6" s="7">
        <f t="shared" ref="U6" si="2">T6+1</f>
        <v>21</v>
      </c>
      <c r="V6" s="7">
        <f t="shared" ref="V6" si="3">U6+1</f>
        <v>22</v>
      </c>
      <c r="W6" s="7">
        <f t="shared" ref="W6" si="4">V6+1</f>
        <v>23</v>
      </c>
      <c r="X6" s="7">
        <f t="shared" ref="X6" si="5">W6+1</f>
        <v>24</v>
      </c>
      <c r="Y6" s="7">
        <f t="shared" ref="Y6" si="6">X6+1</f>
        <v>25</v>
      </c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</row>
    <row r="7" spans="1:215" ht="15">
      <c r="A7" s="41">
        <v>207</v>
      </c>
      <c r="B7" s="42"/>
      <c r="C7" s="43" t="s">
        <v>42</v>
      </c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7"/>
      <c r="T7" s="7"/>
      <c r="U7" s="7"/>
      <c r="V7" s="7"/>
      <c r="W7" s="7"/>
      <c r="X7" s="7"/>
      <c r="Y7" s="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</row>
    <row r="8" spans="1:215" ht="15">
      <c r="A8" s="44" t="s">
        <v>43</v>
      </c>
      <c r="B8" s="44"/>
      <c r="C8" s="45" t="s">
        <v>44</v>
      </c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7"/>
      <c r="T8" s="7"/>
      <c r="U8" s="7"/>
      <c r="V8" s="7"/>
      <c r="W8" s="7"/>
      <c r="X8" s="7"/>
      <c r="Y8" s="7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</row>
    <row r="9" spans="1:215" ht="15">
      <c r="A9" s="46" t="s">
        <v>54</v>
      </c>
      <c r="B9" s="46" t="s">
        <v>55</v>
      </c>
      <c r="C9" s="47" t="s">
        <v>56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7"/>
      <c r="T9" s="7"/>
      <c r="U9" s="7"/>
      <c r="V9" s="7"/>
      <c r="W9" s="7"/>
      <c r="X9" s="7"/>
      <c r="Y9" s="7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</row>
    <row r="10" spans="1:215" ht="242.25">
      <c r="A10" s="49" t="s">
        <v>57</v>
      </c>
      <c r="B10" s="50" t="s">
        <v>58</v>
      </c>
      <c r="C10" s="50" t="s">
        <v>59</v>
      </c>
      <c r="D10" s="50" t="s">
        <v>99</v>
      </c>
      <c r="E10" s="50" t="s">
        <v>100</v>
      </c>
      <c r="F10" s="48" t="s">
        <v>60</v>
      </c>
      <c r="G10" s="56"/>
      <c r="H10" s="50" t="s">
        <v>61</v>
      </c>
      <c r="I10" s="50" t="s">
        <v>51</v>
      </c>
      <c r="J10" s="50" t="s">
        <v>41</v>
      </c>
      <c r="K10" s="50" t="s">
        <v>22</v>
      </c>
      <c r="L10" s="51">
        <v>4</v>
      </c>
      <c r="M10" s="51">
        <v>4</v>
      </c>
      <c r="N10" s="52">
        <v>12.8</v>
      </c>
      <c r="O10" s="52">
        <v>102.4</v>
      </c>
      <c r="P10" s="50" t="s">
        <v>45</v>
      </c>
      <c r="Q10" s="50" t="s">
        <v>48</v>
      </c>
      <c r="R10" s="48" t="s">
        <v>62</v>
      </c>
      <c r="S10" s="7"/>
      <c r="T10" s="7"/>
      <c r="U10" s="7"/>
      <c r="V10" s="7"/>
      <c r="W10" s="7"/>
      <c r="X10" s="7"/>
      <c r="Y10" s="7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</row>
    <row r="11" spans="1:215" ht="242.25">
      <c r="A11" s="49" t="s">
        <v>63</v>
      </c>
      <c r="B11" s="50" t="s">
        <v>64</v>
      </c>
      <c r="C11" s="50" t="s">
        <v>65</v>
      </c>
      <c r="D11" s="50" t="s">
        <v>101</v>
      </c>
      <c r="E11" s="50" t="s">
        <v>102</v>
      </c>
      <c r="F11" s="48" t="s">
        <v>60</v>
      </c>
      <c r="G11" s="56"/>
      <c r="H11" s="50" t="s">
        <v>61</v>
      </c>
      <c r="I11" s="50" t="s">
        <v>51</v>
      </c>
      <c r="J11" s="50" t="s">
        <v>41</v>
      </c>
      <c r="K11" s="50" t="s">
        <v>22</v>
      </c>
      <c r="L11" s="51">
        <v>4</v>
      </c>
      <c r="M11" s="51">
        <v>4</v>
      </c>
      <c r="N11" s="52">
        <v>10.8</v>
      </c>
      <c r="O11" s="52">
        <v>86.4</v>
      </c>
      <c r="P11" s="50" t="s">
        <v>45</v>
      </c>
      <c r="Q11" s="50" t="s">
        <v>48</v>
      </c>
      <c r="R11" s="48" t="s">
        <v>62</v>
      </c>
      <c r="S11" s="7"/>
      <c r="T11" s="7"/>
      <c r="U11" s="7"/>
      <c r="V11" s="7"/>
      <c r="W11" s="7"/>
      <c r="X11" s="7"/>
      <c r="Y11" s="7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</row>
    <row r="12" spans="1:215" s="11" customFormat="1">
      <c r="A12" s="46" t="s">
        <v>103</v>
      </c>
      <c r="B12" s="46" t="s">
        <v>104</v>
      </c>
      <c r="C12" s="47" t="s">
        <v>105</v>
      </c>
      <c r="D12" s="50"/>
      <c r="E12" s="50"/>
      <c r="F12" s="48"/>
      <c r="G12" s="55"/>
      <c r="H12" s="50"/>
      <c r="I12" s="50"/>
      <c r="J12" s="50"/>
      <c r="K12" s="50"/>
      <c r="L12" s="51"/>
      <c r="M12" s="51"/>
      <c r="N12" s="52"/>
      <c r="O12" s="52"/>
      <c r="P12" s="50"/>
      <c r="Q12" s="50"/>
      <c r="R12" s="48"/>
      <c r="S12" s="8"/>
      <c r="T12" s="13"/>
      <c r="U12" s="12"/>
      <c r="V12" s="4"/>
      <c r="W12" s="4"/>
      <c r="X12" s="4"/>
      <c r="Y12" s="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</row>
    <row r="13" spans="1:215" s="11" customFormat="1" ht="242.25">
      <c r="A13" s="49" t="s">
        <v>76</v>
      </c>
      <c r="B13" s="50" t="s">
        <v>77</v>
      </c>
      <c r="C13" s="50" t="s">
        <v>78</v>
      </c>
      <c r="D13" s="50" t="s">
        <v>106</v>
      </c>
      <c r="E13" s="50" t="s">
        <v>107</v>
      </c>
      <c r="F13" s="40" t="s">
        <v>79</v>
      </c>
      <c r="G13" s="56"/>
      <c r="H13" s="50" t="s">
        <v>80</v>
      </c>
      <c r="I13" s="50" t="s">
        <v>50</v>
      </c>
      <c r="J13" s="50" t="s">
        <v>47</v>
      </c>
      <c r="K13" s="50" t="s">
        <v>22</v>
      </c>
      <c r="L13" s="51">
        <v>1</v>
      </c>
      <c r="M13" s="51">
        <v>1</v>
      </c>
      <c r="N13" s="51">
        <v>90</v>
      </c>
      <c r="O13" s="51">
        <v>180</v>
      </c>
      <c r="P13" s="50" t="s">
        <v>45</v>
      </c>
      <c r="Q13" s="50" t="s">
        <v>46</v>
      </c>
      <c r="R13" s="48" t="s">
        <v>49</v>
      </c>
      <c r="S13" s="8"/>
      <c r="T13" s="13"/>
      <c r="U13" s="12"/>
      <c r="V13" s="4"/>
      <c r="W13" s="4"/>
      <c r="X13" s="4"/>
      <c r="Y13" s="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</row>
    <row r="14" spans="1:215" s="11" customFormat="1">
      <c r="A14" s="46" t="s">
        <v>108</v>
      </c>
      <c r="B14" s="46" t="s">
        <v>109</v>
      </c>
      <c r="C14" s="47" t="s">
        <v>110</v>
      </c>
      <c r="D14" s="50"/>
      <c r="E14" s="50"/>
      <c r="F14" s="54"/>
      <c r="G14" s="55"/>
      <c r="H14" s="50"/>
      <c r="I14" s="50"/>
      <c r="J14" s="50"/>
      <c r="K14" s="50"/>
      <c r="L14" s="51"/>
      <c r="M14" s="51"/>
      <c r="N14" s="51"/>
      <c r="O14" s="51"/>
      <c r="P14" s="50"/>
      <c r="Q14" s="50"/>
      <c r="R14" s="48"/>
      <c r="S14" s="8"/>
      <c r="T14" s="13"/>
      <c r="U14" s="12"/>
      <c r="V14" s="4"/>
      <c r="W14" s="4"/>
      <c r="X14" s="4"/>
      <c r="Y14" s="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</row>
    <row r="15" spans="1:215" s="11" customFormat="1" ht="327.75">
      <c r="A15" s="49" t="s">
        <v>66</v>
      </c>
      <c r="B15" s="50" t="s">
        <v>111</v>
      </c>
      <c r="C15" s="50" t="s">
        <v>65</v>
      </c>
      <c r="D15" s="50" t="s">
        <v>112</v>
      </c>
      <c r="E15" s="50" t="s">
        <v>113</v>
      </c>
      <c r="F15" s="40" t="s">
        <v>67</v>
      </c>
      <c r="G15" s="56"/>
      <c r="H15" s="50" t="s">
        <v>61</v>
      </c>
      <c r="I15" s="50" t="s">
        <v>51</v>
      </c>
      <c r="J15" s="50" t="s">
        <v>41</v>
      </c>
      <c r="K15" s="50" t="s">
        <v>22</v>
      </c>
      <c r="L15" s="51">
        <v>4</v>
      </c>
      <c r="M15" s="51">
        <v>4</v>
      </c>
      <c r="N15" s="51">
        <v>152</v>
      </c>
      <c r="O15" s="53">
        <v>1216</v>
      </c>
      <c r="P15" s="50" t="s">
        <v>68</v>
      </c>
      <c r="Q15" s="50" t="s">
        <v>46</v>
      </c>
      <c r="R15" s="48" t="s">
        <v>62</v>
      </c>
      <c r="S15" s="8"/>
      <c r="T15" s="13"/>
      <c r="U15" s="12"/>
      <c r="V15" s="4"/>
      <c r="W15" s="4"/>
      <c r="X15" s="4"/>
      <c r="Y15" s="9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</row>
    <row r="16" spans="1:215" s="11" customFormat="1" ht="299.25">
      <c r="A16" s="49" t="s">
        <v>69</v>
      </c>
      <c r="B16" s="50" t="s">
        <v>70</v>
      </c>
      <c r="C16" s="50" t="s">
        <v>65</v>
      </c>
      <c r="D16" s="50" t="s">
        <v>114</v>
      </c>
      <c r="E16" s="50" t="s">
        <v>115</v>
      </c>
      <c r="F16" s="48" t="s">
        <v>71</v>
      </c>
      <c r="G16" s="56"/>
      <c r="H16" s="50" t="s">
        <v>61</v>
      </c>
      <c r="I16" s="50" t="s">
        <v>51</v>
      </c>
      <c r="J16" s="50" t="s">
        <v>41</v>
      </c>
      <c r="K16" s="50" t="s">
        <v>22</v>
      </c>
      <c r="L16" s="51">
        <v>4</v>
      </c>
      <c r="M16" s="51">
        <v>4</v>
      </c>
      <c r="N16" s="51">
        <v>28</v>
      </c>
      <c r="O16" s="51">
        <v>224</v>
      </c>
      <c r="P16" s="50" t="s">
        <v>45</v>
      </c>
      <c r="Q16" s="50" t="s">
        <v>46</v>
      </c>
      <c r="R16" s="48" t="s">
        <v>62</v>
      </c>
      <c r="S16" s="8"/>
      <c r="T16" s="13"/>
      <c r="U16" s="12"/>
      <c r="V16" s="4"/>
      <c r="W16" s="4"/>
      <c r="X16" s="4"/>
      <c r="Y16" s="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</row>
    <row r="17" spans="1:219" s="11" customFormat="1" ht="299.25">
      <c r="A17" s="49" t="s">
        <v>72</v>
      </c>
      <c r="B17" s="50" t="s">
        <v>73</v>
      </c>
      <c r="C17" s="50" t="s">
        <v>59</v>
      </c>
      <c r="D17" s="50" t="s">
        <v>116</v>
      </c>
      <c r="E17" s="50" t="s">
        <v>117</v>
      </c>
      <c r="F17" s="48" t="s">
        <v>74</v>
      </c>
      <c r="G17" s="56"/>
      <c r="H17" s="50" t="s">
        <v>75</v>
      </c>
      <c r="I17" s="50" t="s">
        <v>50</v>
      </c>
      <c r="J17" s="50" t="s">
        <v>41</v>
      </c>
      <c r="K17" s="50" t="s">
        <v>22</v>
      </c>
      <c r="L17" s="51">
        <v>4</v>
      </c>
      <c r="M17" s="51">
        <v>4</v>
      </c>
      <c r="N17" s="51">
        <v>64</v>
      </c>
      <c r="O17" s="51">
        <v>512</v>
      </c>
      <c r="P17" s="50" t="s">
        <v>45</v>
      </c>
      <c r="Q17" s="50" t="s">
        <v>46</v>
      </c>
      <c r="R17" s="48" t="s">
        <v>62</v>
      </c>
      <c r="S17" s="8"/>
      <c r="T17" s="13"/>
      <c r="U17" s="12"/>
      <c r="V17" s="4"/>
      <c r="W17" s="4"/>
      <c r="X17" s="4"/>
      <c r="Y17" s="9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</row>
    <row r="18" spans="1:219" s="11" customFormat="1" ht="370.5">
      <c r="A18" s="49" t="s">
        <v>118</v>
      </c>
      <c r="B18" s="50" t="s">
        <v>119</v>
      </c>
      <c r="C18" s="50" t="s">
        <v>65</v>
      </c>
      <c r="D18" s="50" t="s">
        <v>112</v>
      </c>
      <c r="E18" s="50" t="s">
        <v>120</v>
      </c>
      <c r="F18" s="40" t="s">
        <v>67</v>
      </c>
      <c r="G18" s="56"/>
      <c r="H18" s="50" t="s">
        <v>61</v>
      </c>
      <c r="I18" s="50" t="s">
        <v>51</v>
      </c>
      <c r="J18" s="50" t="s">
        <v>41</v>
      </c>
      <c r="K18" s="50" t="s">
        <v>22</v>
      </c>
      <c r="L18" s="51">
        <v>4</v>
      </c>
      <c r="M18" s="51">
        <v>4</v>
      </c>
      <c r="N18" s="51">
        <v>152</v>
      </c>
      <c r="O18" s="51">
        <v>1216</v>
      </c>
      <c r="P18" s="50" t="s">
        <v>68</v>
      </c>
      <c r="Q18" s="50" t="s">
        <v>46</v>
      </c>
      <c r="R18" s="48" t="s">
        <v>62</v>
      </c>
      <c r="S18" s="8"/>
      <c r="T18" s="13"/>
      <c r="U18" s="12"/>
      <c r="V18" s="4"/>
      <c r="W18" s="4"/>
      <c r="X18" s="4"/>
      <c r="Y18" s="9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</row>
    <row r="19" spans="1:219" s="11" customFormat="1">
      <c r="A19" s="46" t="s">
        <v>121</v>
      </c>
      <c r="B19" s="46" t="s">
        <v>122</v>
      </c>
      <c r="C19" s="47" t="s">
        <v>123</v>
      </c>
      <c r="D19" s="50"/>
      <c r="E19" s="50"/>
      <c r="F19" s="40"/>
      <c r="G19" s="55"/>
      <c r="H19" s="50"/>
      <c r="I19" s="50"/>
      <c r="J19" s="50"/>
      <c r="K19" s="50"/>
      <c r="L19" s="51"/>
      <c r="M19" s="51"/>
      <c r="N19" s="51"/>
      <c r="O19" s="51"/>
      <c r="P19" s="50"/>
      <c r="Q19" s="50"/>
      <c r="R19" s="48"/>
      <c r="S19" s="8"/>
      <c r="T19" s="13"/>
      <c r="U19" s="12"/>
      <c r="V19" s="4"/>
      <c r="W19" s="4"/>
      <c r="X19" s="4"/>
      <c r="Y19" s="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</row>
    <row r="20" spans="1:219" s="11" customFormat="1" ht="256.5">
      <c r="A20" s="49" t="s">
        <v>93</v>
      </c>
      <c r="B20" s="50" t="s">
        <v>94</v>
      </c>
      <c r="C20" s="50" t="s">
        <v>65</v>
      </c>
      <c r="D20" s="50" t="s">
        <v>124</v>
      </c>
      <c r="E20" s="50" t="s">
        <v>125</v>
      </c>
      <c r="F20" s="48" t="s">
        <v>60</v>
      </c>
      <c r="G20" s="56"/>
      <c r="H20" s="50" t="s">
        <v>87</v>
      </c>
      <c r="I20" s="50" t="s">
        <v>88</v>
      </c>
      <c r="J20" s="50" t="s">
        <v>41</v>
      </c>
      <c r="K20" s="50" t="s">
        <v>22</v>
      </c>
      <c r="L20" s="51">
        <v>1</v>
      </c>
      <c r="M20" s="51">
        <v>1</v>
      </c>
      <c r="N20" s="52">
        <v>37.4</v>
      </c>
      <c r="O20" s="52">
        <v>74.8</v>
      </c>
      <c r="P20" s="50" t="s">
        <v>45</v>
      </c>
      <c r="Q20" s="50" t="s">
        <v>48</v>
      </c>
      <c r="R20" s="48" t="s">
        <v>95</v>
      </c>
      <c r="S20" s="8"/>
      <c r="T20" s="13"/>
      <c r="U20" s="12"/>
      <c r="V20" s="4"/>
      <c r="W20" s="4"/>
      <c r="X20" s="4"/>
      <c r="Y20" s="9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</row>
    <row r="21" spans="1:219" s="11" customFormat="1" ht="242.25">
      <c r="A21" s="49" t="s">
        <v>96</v>
      </c>
      <c r="B21" s="50" t="s">
        <v>97</v>
      </c>
      <c r="C21" s="50" t="s">
        <v>59</v>
      </c>
      <c r="D21" s="50" t="s">
        <v>124</v>
      </c>
      <c r="E21" s="50" t="s">
        <v>126</v>
      </c>
      <c r="F21" s="48" t="s">
        <v>60</v>
      </c>
      <c r="G21" s="56"/>
      <c r="H21" s="50" t="s">
        <v>87</v>
      </c>
      <c r="I21" s="50" t="s">
        <v>88</v>
      </c>
      <c r="J21" s="50" t="s">
        <v>41</v>
      </c>
      <c r="K21" s="50" t="s">
        <v>22</v>
      </c>
      <c r="L21" s="51">
        <v>1</v>
      </c>
      <c r="M21" s="51">
        <v>1</v>
      </c>
      <c r="N21" s="52">
        <v>37.4</v>
      </c>
      <c r="O21" s="52">
        <v>74.8</v>
      </c>
      <c r="P21" s="50" t="s">
        <v>45</v>
      </c>
      <c r="Q21" s="50" t="s">
        <v>48</v>
      </c>
      <c r="R21" s="48" t="s">
        <v>95</v>
      </c>
      <c r="S21" s="8"/>
      <c r="T21" s="13"/>
      <c r="U21" s="12"/>
      <c r="V21" s="4"/>
      <c r="W21" s="4"/>
      <c r="X21" s="4"/>
      <c r="Y21" s="9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</row>
    <row r="22" spans="1:219" s="11" customFormat="1">
      <c r="A22" s="46" t="s">
        <v>127</v>
      </c>
      <c r="B22" s="46" t="s">
        <v>128</v>
      </c>
      <c r="C22" s="47" t="s">
        <v>129</v>
      </c>
      <c r="D22" s="50"/>
      <c r="E22" s="50"/>
      <c r="F22" s="48"/>
      <c r="G22" s="55"/>
      <c r="H22" s="50"/>
      <c r="I22" s="50"/>
      <c r="J22" s="50"/>
      <c r="K22" s="50"/>
      <c r="L22" s="51"/>
      <c r="M22" s="51"/>
      <c r="N22" s="52"/>
      <c r="O22" s="52"/>
      <c r="P22" s="50"/>
      <c r="Q22" s="50"/>
      <c r="R22" s="48"/>
      <c r="S22" s="8"/>
      <c r="T22" s="13"/>
      <c r="U22" s="12"/>
      <c r="V22" s="4"/>
      <c r="W22" s="4"/>
      <c r="X22" s="4"/>
      <c r="Y22" s="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</row>
    <row r="23" spans="1:219" s="11" customFormat="1" ht="270.75">
      <c r="A23" s="49" t="s">
        <v>81</v>
      </c>
      <c r="B23" s="50" t="s">
        <v>82</v>
      </c>
      <c r="C23" s="50" t="s">
        <v>83</v>
      </c>
      <c r="D23" s="50" t="s">
        <v>130</v>
      </c>
      <c r="E23" s="50" t="s">
        <v>131</v>
      </c>
      <c r="F23" s="40" t="s">
        <v>84</v>
      </c>
      <c r="G23" s="56"/>
      <c r="H23" s="50" t="s">
        <v>80</v>
      </c>
      <c r="I23" s="50" t="s">
        <v>50</v>
      </c>
      <c r="J23" s="50" t="s">
        <v>41</v>
      </c>
      <c r="K23" s="50" t="s">
        <v>22</v>
      </c>
      <c r="L23" s="51">
        <v>1</v>
      </c>
      <c r="M23" s="51">
        <v>1</v>
      </c>
      <c r="N23" s="51">
        <v>50</v>
      </c>
      <c r="O23" s="51">
        <v>100</v>
      </c>
      <c r="P23" s="50" t="s">
        <v>45</v>
      </c>
      <c r="Q23" s="50" t="s">
        <v>46</v>
      </c>
      <c r="R23" s="48" t="s">
        <v>49</v>
      </c>
      <c r="S23" s="8"/>
      <c r="T23" s="13"/>
      <c r="U23" s="12"/>
      <c r="V23" s="4"/>
      <c r="W23" s="4"/>
      <c r="X23" s="4"/>
      <c r="Y23" s="9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</row>
    <row r="24" spans="1:219" s="11" customFormat="1" ht="285">
      <c r="A24" s="49" t="s">
        <v>85</v>
      </c>
      <c r="B24" s="50" t="s">
        <v>86</v>
      </c>
      <c r="C24" s="50" t="s">
        <v>83</v>
      </c>
      <c r="D24" s="50" t="s">
        <v>132</v>
      </c>
      <c r="E24" s="50" t="s">
        <v>133</v>
      </c>
      <c r="F24" s="40" t="s">
        <v>84</v>
      </c>
      <c r="G24" s="56"/>
      <c r="H24" s="50" t="s">
        <v>87</v>
      </c>
      <c r="I24" s="50" t="s">
        <v>88</v>
      </c>
      <c r="J24" s="50" t="s">
        <v>41</v>
      </c>
      <c r="K24" s="50" t="s">
        <v>22</v>
      </c>
      <c r="L24" s="51">
        <v>1</v>
      </c>
      <c r="M24" s="51">
        <v>1</v>
      </c>
      <c r="N24" s="51">
        <v>50</v>
      </c>
      <c r="O24" s="51">
        <v>100</v>
      </c>
      <c r="P24" s="50" t="s">
        <v>45</v>
      </c>
      <c r="Q24" s="50" t="s">
        <v>46</v>
      </c>
      <c r="R24" s="48" t="s">
        <v>49</v>
      </c>
      <c r="S24" s="8"/>
      <c r="T24" s="13"/>
      <c r="U24" s="12"/>
      <c r="V24" s="4"/>
      <c r="W24" s="4"/>
      <c r="X24" s="4"/>
      <c r="Y24" s="9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</row>
    <row r="25" spans="1:219" s="11" customFormat="1" ht="270.75">
      <c r="A25" s="49" t="s">
        <v>89</v>
      </c>
      <c r="B25" s="50" t="s">
        <v>90</v>
      </c>
      <c r="C25" s="50" t="s">
        <v>91</v>
      </c>
      <c r="D25" s="50" t="s">
        <v>130</v>
      </c>
      <c r="E25" s="50" t="s">
        <v>134</v>
      </c>
      <c r="F25" s="40" t="s">
        <v>92</v>
      </c>
      <c r="G25" s="56"/>
      <c r="H25" s="50" t="s">
        <v>80</v>
      </c>
      <c r="I25" s="50" t="s">
        <v>50</v>
      </c>
      <c r="J25" s="50" t="s">
        <v>41</v>
      </c>
      <c r="K25" s="50" t="s">
        <v>22</v>
      </c>
      <c r="L25" s="51">
        <v>1</v>
      </c>
      <c r="M25" s="51">
        <v>1</v>
      </c>
      <c r="N25" s="51">
        <v>50</v>
      </c>
      <c r="O25" s="51">
        <v>100</v>
      </c>
      <c r="P25" s="50" t="s">
        <v>45</v>
      </c>
      <c r="Q25" s="50" t="s">
        <v>46</v>
      </c>
      <c r="R25" s="48" t="s">
        <v>49</v>
      </c>
      <c r="S25" s="8"/>
      <c r="T25" s="13"/>
      <c r="U25" s="12"/>
      <c r="V25" s="4"/>
      <c r="W25" s="4"/>
      <c r="X25" s="4"/>
      <c r="Y25" s="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</row>
    <row r="26" spans="1:219" s="5" customFormat="1" ht="21.75" customHeight="1">
      <c r="A26" s="65" t="s">
        <v>38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29"/>
      <c r="O26" s="29"/>
      <c r="P26" s="30"/>
      <c r="Q26" s="30"/>
      <c r="R26" s="30"/>
      <c r="S26" s="31"/>
      <c r="T26" s="30"/>
      <c r="U26" s="32"/>
      <c r="V26" s="33"/>
      <c r="W26" s="34"/>
      <c r="X26" s="4"/>
      <c r="Y26" s="4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35"/>
      <c r="BH26" s="35"/>
      <c r="BI26" s="35"/>
      <c r="BJ26" s="35"/>
      <c r="BK26" s="35"/>
      <c r="BL26" s="35"/>
      <c r="BM26" s="35"/>
      <c r="BN26" s="35"/>
      <c r="BO26" s="35"/>
      <c r="BP26" s="35"/>
      <c r="BQ26" s="35"/>
      <c r="BR26" s="35"/>
      <c r="BS26" s="35"/>
      <c r="BT26" s="35"/>
      <c r="BU26" s="35"/>
      <c r="BV26" s="35"/>
      <c r="BW26" s="35"/>
      <c r="BX26" s="35"/>
      <c r="BY26" s="35"/>
      <c r="BZ26" s="35"/>
      <c r="CA26" s="35"/>
      <c r="CB26" s="35"/>
      <c r="CC26" s="35"/>
      <c r="CD26" s="35"/>
      <c r="CE26" s="35"/>
      <c r="CF26" s="35"/>
      <c r="CG26" s="35"/>
      <c r="CH26" s="35"/>
      <c r="CI26" s="35"/>
      <c r="CJ26" s="35"/>
      <c r="CK26" s="35"/>
      <c r="CL26" s="35"/>
      <c r="CM26" s="35"/>
      <c r="CN26" s="35"/>
      <c r="CO26" s="35"/>
      <c r="CP26" s="35"/>
      <c r="CQ26" s="35"/>
      <c r="CR26" s="35"/>
      <c r="CS26" s="35"/>
      <c r="CT26" s="35"/>
      <c r="CU26" s="35"/>
      <c r="CV26" s="35"/>
      <c r="CW26" s="35"/>
      <c r="CX26" s="35"/>
      <c r="CY26" s="35"/>
      <c r="CZ26" s="35"/>
      <c r="DA26" s="35"/>
      <c r="DB26" s="35"/>
      <c r="DC26" s="35"/>
      <c r="DD26" s="35"/>
      <c r="DE26" s="35"/>
      <c r="DF26" s="35"/>
      <c r="DG26" s="35"/>
      <c r="DH26" s="35"/>
      <c r="DI26" s="35"/>
      <c r="DJ26" s="35"/>
      <c r="DK26" s="35"/>
      <c r="DL26" s="35"/>
      <c r="DM26" s="35"/>
      <c r="DN26" s="35"/>
      <c r="DO26" s="35"/>
      <c r="DP26" s="35"/>
      <c r="DQ26" s="35"/>
      <c r="DR26" s="35"/>
      <c r="DS26" s="35"/>
      <c r="DT26" s="35"/>
      <c r="DU26" s="35"/>
      <c r="DV26" s="35"/>
      <c r="DW26" s="35"/>
      <c r="DX26" s="35"/>
      <c r="DY26" s="35"/>
      <c r="DZ26" s="35"/>
      <c r="EA26" s="35"/>
      <c r="EB26" s="35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35"/>
      <c r="FN26" s="35"/>
      <c r="FO26" s="35"/>
      <c r="FP26" s="35"/>
      <c r="FQ26" s="35"/>
      <c r="FR26" s="35"/>
      <c r="FS26" s="35"/>
      <c r="FT26" s="35"/>
      <c r="FU26" s="35"/>
      <c r="FV26" s="35"/>
      <c r="FW26" s="35"/>
      <c r="FX26" s="35"/>
      <c r="FY26" s="35"/>
      <c r="FZ26" s="35"/>
      <c r="GA26" s="35"/>
      <c r="GB26" s="35"/>
      <c r="GC26" s="35"/>
      <c r="GD26" s="35"/>
      <c r="GE26" s="35"/>
      <c r="GF26" s="35"/>
      <c r="GG26" s="35"/>
      <c r="GH26" s="35"/>
      <c r="GI26" s="35"/>
      <c r="GJ26" s="35"/>
      <c r="GK26" s="35"/>
      <c r="GL26" s="35"/>
      <c r="GM26" s="35"/>
      <c r="GN26" s="35"/>
      <c r="GO26" s="35"/>
      <c r="GP26" s="35"/>
      <c r="GQ26" s="35"/>
      <c r="GR26" s="35"/>
      <c r="GS26" s="35"/>
      <c r="GT26" s="35"/>
      <c r="GU26" s="35"/>
      <c r="GV26" s="35"/>
      <c r="GW26" s="35"/>
      <c r="GX26" s="35"/>
      <c r="GY26" s="35"/>
      <c r="GZ26" s="35"/>
      <c r="HA26" s="35"/>
      <c r="HB26" s="35"/>
      <c r="HC26" s="35"/>
      <c r="HD26" s="35"/>
      <c r="HE26" s="35"/>
      <c r="HF26" s="35"/>
      <c r="HG26" s="35"/>
      <c r="HH26" s="35"/>
      <c r="HI26" s="35"/>
      <c r="HJ26" s="35"/>
      <c r="HK26" s="35"/>
    </row>
    <row r="27" spans="1:219" s="37" customFormat="1">
      <c r="A27" s="65" t="s">
        <v>39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14"/>
      <c r="O27" s="14"/>
      <c r="P27" s="14"/>
      <c r="Q27" s="14"/>
      <c r="R27" s="14"/>
      <c r="S27" s="14"/>
      <c r="T27" s="14"/>
      <c r="U27" s="14"/>
      <c r="V27" s="14"/>
      <c r="W27" s="36"/>
      <c r="X27" s="36"/>
      <c r="Y27" s="36"/>
    </row>
    <row r="28" spans="1:219" s="37" customFormat="1">
      <c r="A28" s="65" t="s">
        <v>40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14"/>
      <c r="O28" s="14"/>
      <c r="P28" s="14"/>
      <c r="Q28" s="14"/>
      <c r="R28" s="14"/>
      <c r="S28" s="14"/>
      <c r="T28" s="14"/>
      <c r="U28" s="14"/>
      <c r="V28" s="14"/>
      <c r="W28" s="36"/>
      <c r="X28" s="36"/>
      <c r="Y28" s="36"/>
    </row>
    <row r="29" spans="1:219" s="38" customFormat="1">
      <c r="A29" s="23"/>
      <c r="B29" s="23"/>
      <c r="C29" s="23"/>
      <c r="D29" s="23"/>
      <c r="E29" s="23"/>
      <c r="F29" s="23"/>
      <c r="G29" s="23" t="s">
        <v>28</v>
      </c>
      <c r="H29" s="23"/>
      <c r="I29" s="23"/>
      <c r="J29" s="23"/>
      <c r="K29" s="23"/>
      <c r="L29" s="23"/>
      <c r="M29" s="23"/>
      <c r="O29" s="17"/>
      <c r="P29" s="17"/>
      <c r="Q29" s="17"/>
      <c r="R29" s="17"/>
      <c r="S29" s="17"/>
      <c r="T29" s="17"/>
    </row>
    <row r="30" spans="1:219" s="16" customFormat="1">
      <c r="A30" s="39" t="s">
        <v>98</v>
      </c>
      <c r="B30" s="15"/>
      <c r="C30" s="15"/>
      <c r="D30" s="15"/>
      <c r="E30" s="15"/>
      <c r="F30" s="15"/>
      <c r="G30" s="23"/>
      <c r="H30" s="15"/>
      <c r="I30" s="15"/>
      <c r="J30" s="15"/>
      <c r="K30" s="15"/>
      <c r="L30" s="15"/>
      <c r="M30" s="15"/>
      <c r="N30" s="18"/>
      <c r="O30" s="18"/>
      <c r="P30" s="18"/>
      <c r="Q30" s="18"/>
      <c r="R30" s="18"/>
      <c r="S30" s="18"/>
      <c r="T30" s="18"/>
    </row>
    <row r="31" spans="1:219" s="16" customFormat="1">
      <c r="A31" s="15"/>
      <c r="B31" s="15"/>
      <c r="C31" s="15"/>
      <c r="D31" s="15"/>
      <c r="E31" s="15"/>
      <c r="F31" s="15"/>
      <c r="G31" s="23"/>
      <c r="H31" s="15"/>
      <c r="I31" s="15"/>
      <c r="J31" s="15"/>
      <c r="K31" s="15"/>
      <c r="L31" s="15"/>
      <c r="M31" s="15"/>
      <c r="N31" s="18"/>
      <c r="O31" s="18"/>
      <c r="P31" s="18"/>
      <c r="Q31" s="18"/>
      <c r="R31" s="18"/>
      <c r="S31" s="18"/>
      <c r="T31" s="18"/>
    </row>
    <row r="32" spans="1:219" s="16" customFormat="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8"/>
      <c r="O32" s="18"/>
      <c r="Q32" s="18"/>
      <c r="R32" s="18"/>
      <c r="S32" s="18"/>
      <c r="T32" s="18"/>
    </row>
    <row r="33" spans="1:20" s="20" customFormat="1" ht="18.75" customHeight="1">
      <c r="A33" s="19"/>
      <c r="C33" s="27"/>
      <c r="D33" s="24" t="s">
        <v>25</v>
      </c>
      <c r="E33" s="28"/>
      <c r="G33" s="21"/>
      <c r="N33" s="22"/>
      <c r="O33" s="22"/>
      <c r="P33" s="24" t="s">
        <v>30</v>
      </c>
      <c r="Q33" s="18"/>
      <c r="R33" s="25"/>
      <c r="S33" s="22"/>
      <c r="T33" s="22"/>
    </row>
    <row r="34" spans="1:20">
      <c r="D34" s="26" t="s">
        <v>34</v>
      </c>
      <c r="E34" s="26" t="s">
        <v>32</v>
      </c>
      <c r="P34" s="26" t="s">
        <v>31</v>
      </c>
      <c r="Q34" s="26" t="s">
        <v>32</v>
      </c>
      <c r="R34" s="26"/>
    </row>
    <row r="35" spans="1:20">
      <c r="D35" s="26" t="s">
        <v>33</v>
      </c>
      <c r="E35" s="26"/>
      <c r="P35" s="26" t="s">
        <v>33</v>
      </c>
      <c r="Q35" s="26"/>
      <c r="R35" s="26"/>
    </row>
  </sheetData>
  <autoFilter ref="A6:HG25"/>
  <mergeCells count="27">
    <mergeCell ref="A26:M26"/>
    <mergeCell ref="A27:M27"/>
    <mergeCell ref="A28:M28"/>
    <mergeCell ref="V4:V5"/>
    <mergeCell ref="A4:A5"/>
    <mergeCell ref="B4:B5"/>
    <mergeCell ref="S4:S5"/>
    <mergeCell ref="F4:F5"/>
    <mergeCell ref="G4:G5"/>
    <mergeCell ref="T4:T5"/>
    <mergeCell ref="N4:O4"/>
    <mergeCell ref="A1:Y1"/>
    <mergeCell ref="A3:Y3"/>
    <mergeCell ref="C4:C5"/>
    <mergeCell ref="D4:D5"/>
    <mergeCell ref="L4:M4"/>
    <mergeCell ref="U4:U5"/>
    <mergeCell ref="I4:I5"/>
    <mergeCell ref="J4:J5"/>
    <mergeCell ref="R4:R5"/>
    <mergeCell ref="E4:E5"/>
    <mergeCell ref="H4:H5"/>
    <mergeCell ref="K4:K5"/>
    <mergeCell ref="Y4:Y5"/>
    <mergeCell ref="A2:Y2"/>
    <mergeCell ref="X4:X5"/>
    <mergeCell ref="W4:W5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№17 к Договору</vt:lpstr>
      <vt:lpstr>'Приложение №17 к Договору'!Область_печати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Лукашова Екатерина Александровна</cp:lastModifiedBy>
  <cp:lastPrinted>2012-06-05T06:34:01Z</cp:lastPrinted>
  <dcterms:created xsi:type="dcterms:W3CDTF">2011-03-01T07:20:06Z</dcterms:created>
  <dcterms:modified xsi:type="dcterms:W3CDTF">2013-01-11T05:11:40Z</dcterms:modified>
</cp:coreProperties>
</file>